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1 - PQ Enumerations/"/>
    </mc:Choice>
  </mc:AlternateContent>
  <xr:revisionPtr revIDLastSave="83" documentId="8_{735E8529-08B5-4C38-A923-C11D22C248A9}" xr6:coauthVersionLast="47" xr6:coauthVersionMax="47" xr10:uidLastSave="{31E0164F-F27A-4586-8BF7-5EFFC03BEB30}"/>
  <bookViews>
    <workbookView xWindow="23903" yWindow="-98" windowWidth="28995" windowHeight="15675" xr2:uid="{856EE89D-AF0D-4C07-BF62-7A8CA77730D6}"/>
  </bookViews>
  <sheets>
    <sheet name="Sheet1" sheetId="5" r:id="rId1"/>
    <sheet name="GroupKind" sheetId="1" r:id="rId2"/>
    <sheet name="MissingField" sheetId="2" r:id="rId3"/>
    <sheet name="Rounding" sheetId="3" r:id="rId4"/>
    <sheet name="RankKind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D91BCCF-7A4A-4D6D-AFE5-774A9A7CB4AA}" keepAlive="1" name="Query - GroupKind" description="Connection to the 'GroupKind' query in the workbook." type="5" refreshedVersion="0" background="1">
    <dbPr connection="Provider=Microsoft.Mashup.OleDb.1;Data Source=$Workbook$;Location=GroupKind;Extended Properties=&quot;&quot;" command="SELECT * FROM [GroupKind]"/>
  </connection>
  <connection id="2" xr16:uid="{DFB7AB12-81C9-486E-9AE3-7A299DB72B93}" keepAlive="1" name="Query - MissingField" description="Connection to the 'MissingField' query in the workbook." type="5" refreshedVersion="0" background="1">
    <dbPr connection="Provider=Microsoft.Mashup.OleDb.1;Data Source=$Workbook$;Location=MissingField;Extended Properties=&quot;&quot;" command="SELECT * FROM [MissingField]"/>
  </connection>
  <connection id="3" xr16:uid="{F8E47CFE-CF09-4D2E-B1D9-9EF49806D0DC}" keepAlive="1" name="Query - Ranking" description="Connection to the 'Ranking' query in the workbook." type="5" refreshedVersion="0" background="1">
    <dbPr connection="Provider=Microsoft.Mashup.OleDb.1;Data Source=$Workbook$;Location=Ranking;Extended Properties=&quot;&quot;" command="SELECT * FROM [Ranking]"/>
  </connection>
  <connection id="4" xr16:uid="{19FD75D6-12FE-4F73-BFE2-EBEA3AA84018}" keepAlive="1" name="Query - Rounding" description="Connection to the 'Rounding' query in the workbook." type="5" refreshedVersion="0" background="1">
    <dbPr connection="Provider=Microsoft.Mashup.OleDb.1;Data Source=$Workbook$;Location=Rounding;Extended Properties=&quot;&quot;" command="SELECT * FROM [Rounding]"/>
  </connection>
</connections>
</file>

<file path=xl/sharedStrings.xml><?xml version="1.0" encoding="utf-8"?>
<sst xmlns="http://schemas.openxmlformats.org/spreadsheetml/2006/main" count="241" uniqueCount="83">
  <si>
    <t>Group by consecitive items</t>
  </si>
  <si>
    <t>Season</t>
  </si>
  <si>
    <t>Driver</t>
  </si>
  <si>
    <t>Age</t>
  </si>
  <si>
    <t>Country</t>
  </si>
  <si>
    <t>Giuseppe Farina</t>
  </si>
  <si>
    <t>Italy</t>
  </si>
  <si>
    <t>Juan Manuel Fangio</t>
  </si>
  <si>
    <t>Argentina</t>
  </si>
  <si>
    <t>Alberto Ascari</t>
  </si>
  <si>
    <t>Mike Hawthorn</t>
  </si>
  <si>
    <t>United Kingdom</t>
  </si>
  <si>
    <t>Jack Brabham</t>
  </si>
  <si>
    <t>Australia</t>
  </si>
  <si>
    <t>Phil Hill</t>
  </si>
  <si>
    <t>United States</t>
  </si>
  <si>
    <t>Graham Hill</t>
  </si>
  <si>
    <t>Jim Clark</t>
  </si>
  <si>
    <t>John Surtees</t>
  </si>
  <si>
    <t>Denny Hulme</t>
  </si>
  <si>
    <t>New Zealand</t>
  </si>
  <si>
    <t>Jackie Stewart</t>
  </si>
  <si>
    <t>Jochen Rindt</t>
  </si>
  <si>
    <t>Austria</t>
  </si>
  <si>
    <t>Emerson Fittipaldi</t>
  </si>
  <si>
    <t>Brazil</t>
  </si>
  <si>
    <t>Niki Lauda</t>
  </si>
  <si>
    <t>James Hunt</t>
  </si>
  <si>
    <t>Mario Andretti</t>
  </si>
  <si>
    <t>Jody Scheckter</t>
  </si>
  <si>
    <t>South Africa</t>
  </si>
  <si>
    <t>Alan Jones</t>
  </si>
  <si>
    <t>Nelson Piquet</t>
  </si>
  <si>
    <t>Keke Rosberg</t>
  </si>
  <si>
    <t>Finland</t>
  </si>
  <si>
    <t>Alain Prost</t>
  </si>
  <si>
    <t>France</t>
  </si>
  <si>
    <t>Ayrton Senna</t>
  </si>
  <si>
    <t>Nigel Mansell</t>
  </si>
  <si>
    <t>Michael Schumacher</t>
  </si>
  <si>
    <t>Germany</t>
  </si>
  <si>
    <t>Damon Hill</t>
  </si>
  <si>
    <t>Jacques Villeneuve</t>
  </si>
  <si>
    <t>Canada</t>
  </si>
  <si>
    <t>Mika Häkkinen</t>
  </si>
  <si>
    <t>Fernando Alonso</t>
  </si>
  <si>
    <t>Spain</t>
  </si>
  <si>
    <t>Kimi Räikkönen</t>
  </si>
  <si>
    <t>Lewis Hamilton</t>
  </si>
  <si>
    <t>Jenson Button</t>
  </si>
  <si>
    <t>Sebastian Vettel</t>
  </si>
  <si>
    <t>Nico Rosberg</t>
  </si>
  <si>
    <t>Max Verstappen</t>
  </si>
  <si>
    <t>Netherlands</t>
  </si>
  <si>
    <t>Lando Norris</t>
  </si>
  <si>
    <t>Add Missing Fields</t>
  </si>
  <si>
    <t>Name</t>
  </si>
  <si>
    <t>Gross</t>
  </si>
  <si>
    <t>Bonus</t>
  </si>
  <si>
    <t>Tax</t>
  </si>
  <si>
    <t>Oliver Pembroke</t>
  </si>
  <si>
    <t>Charlotte Whitmore</t>
  </si>
  <si>
    <t>Henry Ashford</t>
  </si>
  <si>
    <t>Amelia Kensington</t>
  </si>
  <si>
    <t>George Fairleigh</t>
  </si>
  <si>
    <t>Eleanor Hartwell</t>
  </si>
  <si>
    <t>Arthur Montgomery</t>
  </si>
  <si>
    <t>Beatrice Holloway</t>
  </si>
  <si>
    <t>Edward Langley</t>
  </si>
  <si>
    <t>Florence Winslow</t>
  </si>
  <si>
    <t>William Stratford</t>
  </si>
  <si>
    <t>Harriet Bexley</t>
  </si>
  <si>
    <t>Thomas Ellington</t>
  </si>
  <si>
    <t>Victoria Penrose</t>
  </si>
  <si>
    <t>James Hawthorne</t>
  </si>
  <si>
    <t>Lucy Carrington</t>
  </si>
  <si>
    <t>Advanced Rounding</t>
  </si>
  <si>
    <t>Score</t>
  </si>
  <si>
    <t>Rounding</t>
  </si>
  <si>
    <t>Ranking Methods</t>
  </si>
  <si>
    <t>Power Query Enumerations</t>
  </si>
  <si>
    <t>Open the Power Query Editor to work along with the video.</t>
  </si>
  <si>
    <t>The queries have alread been created ready for you.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</si>
</sst>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\-_);@_)"/>
    <numFmt numFmtId="165" formatCode="#,##0.0_);\(#,##0.0\);\-_);@_)"/>
  </numFmts>
  <fonts count="2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vertical="center" inden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1">
    <dxf>
      <numFmt numFmtId="165" formatCode="#,##0.0_);\(#,##0.0\);\-_);@_)"/>
    </dxf>
    <dxf>
      <numFmt numFmtId="165" formatCode="#,##0.0_);\(#,##0.0\);\-_);@_)"/>
    </dxf>
    <dxf>
      <numFmt numFmtId="164" formatCode="#,##0_);\(#,##0\);\-_);@_)"/>
    </dxf>
    <dxf>
      <numFmt numFmtId="164" formatCode="#,##0_);\(#,##0\);\-_);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4" formatCode="#,##0_);\(#,##0\);\-_);@_)"/>
    </dxf>
    <dxf>
      <numFmt numFmtId="164" formatCode="#,##0_);\(#,##0\);\-_);@_)"/>
    </dxf>
    <dxf>
      <numFmt numFmtId="164" formatCode="#,##0_);\(#,##0\);\-_);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68CD11-840E-4B7D-9CD0-3C54D4341786}" name="GroupKind" displayName="GroupKind" ref="B4:E81" totalsRowShown="0">
  <autoFilter ref="B4:E81" xr:uid="{BD68CD11-840E-4B7D-9CD0-3C54D4341786}"/>
  <tableColumns count="4">
    <tableColumn id="1" xr3:uid="{295EE861-9BB4-499E-B55A-6A04DBFACA82}" name="Season" dataDxfId="10"/>
    <tableColumn id="2" xr3:uid="{F76ED6BC-2EA5-463B-B0DA-57600113CB3B}" name="Driver"/>
    <tableColumn id="3" xr3:uid="{BE9BD267-48C9-4992-B3CF-F8D3C029C014}" name="Age" dataDxfId="9"/>
    <tableColumn id="4" xr3:uid="{2B341F24-A290-45A4-88EC-86525E0E1B1D}" name="Countr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8D69E3-60B9-4A5E-A519-73B512142BEA}" name="MissingField1" displayName="MissingField1" ref="B3:E19" totalsRowShown="0" headerRowDxfId="8">
  <autoFilter ref="B3:E19" xr:uid="{E38D69E3-60B9-4A5E-A519-73B512142BEA}">
    <filterColumn colId="0" hiddenButton="1"/>
    <filterColumn colId="1" hiddenButton="1"/>
    <filterColumn colId="2" hiddenButton="1"/>
    <filterColumn colId="3" hiddenButton="1"/>
  </autoFilter>
  <tableColumns count="4">
    <tableColumn id="1" xr3:uid="{873A5643-B1C6-4675-8CB5-616D308A0AC7}" name="Name"/>
    <tableColumn id="2" xr3:uid="{06B8FDC9-FE56-4771-A892-6CB1E8FD7A7B}" name="Gross" dataDxfId="7"/>
    <tableColumn id="3" xr3:uid="{DE0E5AF5-4ADE-4326-AD13-E1C9288F275C}" name="Bonus" dataDxfId="6"/>
    <tableColumn id="4" xr3:uid="{9590866F-55CC-435B-A13D-68BAB5DE09F1}" name="Tax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1E5326-FC56-435A-A004-AA11E29C4D1A}" name="MissingField2" displayName="MissingField2" ref="G3:I19" totalsRowShown="0" headerRowDxfId="4">
  <autoFilter ref="G3:I19" xr:uid="{D81E5326-FC56-435A-A004-AA11E29C4D1A}">
    <filterColumn colId="0" hiddenButton="1"/>
    <filterColumn colId="1" hiddenButton="1"/>
    <filterColumn colId="2" hiddenButton="1"/>
  </autoFilter>
  <tableColumns count="3">
    <tableColumn id="1" xr3:uid="{BA00EBD2-22A8-4BD2-BE1F-E89F10AF9CEE}" name="Name"/>
    <tableColumn id="2" xr3:uid="{A61FAE95-CAD6-42FB-BFD8-E24C74947955}" name="Gross" dataDxfId="3"/>
    <tableColumn id="4" xr3:uid="{CD057D7D-9ED7-49F8-8B9E-B8F45CD45F4D}" name="Tax" dataDxfId="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434D877-410D-440C-A722-6705811ED434}" name="Rounding" displayName="Rounding" ref="B3:D19" totalsRowShown="0">
  <autoFilter ref="B3:D19" xr:uid="{1434D877-410D-440C-A722-6705811ED434}">
    <filterColumn colId="0" hiddenButton="1"/>
    <filterColumn colId="1" hiddenButton="1"/>
    <filterColumn colId="2" hiddenButton="1"/>
  </autoFilter>
  <tableColumns count="3">
    <tableColumn id="1" xr3:uid="{EC08B684-16C6-4FA8-8915-B26F0A671781}" name="Name"/>
    <tableColumn id="2" xr3:uid="{C011577C-1D5C-4430-A579-2608A1997ACB}" name="Score" dataDxfId="1"/>
    <tableColumn id="3" xr3:uid="{1661EAF2-D466-49A8-A717-B32BB4A78512}" name="Rounding" dataDxfId="0">
      <calculatedColumnFormula>ROUND(Rounding[[#This Row],[Score]],0)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AF87C59-352A-4F7A-97C1-BD7F90C2856D}" name="Ranking" displayName="Ranking" ref="B3:C19" totalsRowShown="0">
  <autoFilter ref="B3:C19" xr:uid="{CAF87C59-352A-4F7A-97C1-BD7F90C2856D}">
    <filterColumn colId="0" hiddenButton="1"/>
    <filterColumn colId="1" hiddenButton="1"/>
  </autoFilter>
  <tableColumns count="2">
    <tableColumn id="1" xr3:uid="{0E0A72B9-15D9-48AE-89A9-DA1B2AC4B459}" name="Name"/>
    <tableColumn id="2" xr3:uid="{0202D891-9EF0-489C-A769-B7182287B320}" name="Sco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C112-3E1F-4547-B205-FD4F8C83BB95}">
  <sheetPr codeName="Sheet5"/>
  <dimension ref="A1:Z5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80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81</v>
      </c>
    </row>
    <row r="5" spans="1:26" x14ac:dyDescent="0.45">
      <c r="B5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1403-87F4-4862-877F-AA58A053B3BA}">
  <sheetPr codeName="Sheet1"/>
  <dimension ref="A1:AA81"/>
  <sheetViews>
    <sheetView showGridLines="0" workbookViewId="0">
      <selection activeCell="B4" sqref="B4"/>
    </sheetView>
  </sheetViews>
  <sheetFormatPr defaultRowHeight="14.25" x14ac:dyDescent="0.45"/>
  <cols>
    <col min="1" max="1" width="1.59765625" customWidth="1"/>
    <col min="2" max="2" width="11.59765625" customWidth="1"/>
    <col min="3" max="3" width="28.86328125" customWidth="1"/>
    <col min="4" max="4" width="10.73046875" customWidth="1"/>
    <col min="5" max="5" width="28.86328125" bestFit="1" customWidth="1"/>
    <col min="6" max="6" width="10.3984375" bestFit="1" customWidth="1"/>
    <col min="7" max="7" width="10.265625" bestFit="1" customWidth="1"/>
    <col min="8" max="8" width="4.86328125" bestFit="1" customWidth="1"/>
    <col min="9" max="9" width="5" bestFit="1" customWidth="1"/>
    <col min="10" max="10" width="4.73046875" bestFit="1" customWidth="1"/>
    <col min="11" max="11" width="7.59765625" bestFit="1" customWidth="1"/>
    <col min="12" max="12" width="10" bestFit="1" customWidth="1"/>
    <col min="13" max="13" width="5.73046875" bestFit="1" customWidth="1"/>
    <col min="14" max="15" width="14.3984375" bestFit="1" customWidth="1"/>
    <col min="16" max="16" width="9.265625" bestFit="1" customWidth="1"/>
    <col min="17" max="17" width="6.73046875" bestFit="1" customWidth="1"/>
    <col min="18" max="18" width="8.265625" bestFit="1" customWidth="1"/>
    <col min="19" max="27" width="12.265625" customWidth="1"/>
  </cols>
  <sheetData>
    <row r="1" spans="1:27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4" spans="1:27" x14ac:dyDescent="0.45">
      <c r="B4" s="4" t="s">
        <v>1</v>
      </c>
      <c r="C4" t="s">
        <v>2</v>
      </c>
      <c r="D4" s="4" t="s">
        <v>3</v>
      </c>
      <c r="E4" t="s">
        <v>4</v>
      </c>
    </row>
    <row r="5" spans="1:27" x14ac:dyDescent="0.45">
      <c r="B5" s="4">
        <v>1950</v>
      </c>
      <c r="C5" t="s">
        <v>5</v>
      </c>
      <c r="D5" s="4">
        <v>44</v>
      </c>
      <c r="E5" t="s">
        <v>6</v>
      </c>
    </row>
    <row r="6" spans="1:27" x14ac:dyDescent="0.45">
      <c r="B6" s="4">
        <v>1951</v>
      </c>
      <c r="C6" t="s">
        <v>7</v>
      </c>
      <c r="D6" s="4">
        <v>40</v>
      </c>
      <c r="E6" t="s">
        <v>8</v>
      </c>
    </row>
    <row r="7" spans="1:27" x14ac:dyDescent="0.45">
      <c r="B7" s="4">
        <v>1952</v>
      </c>
      <c r="C7" t="s">
        <v>9</v>
      </c>
      <c r="D7" s="4">
        <v>34</v>
      </c>
      <c r="E7" t="s">
        <v>6</v>
      </c>
    </row>
    <row r="8" spans="1:27" x14ac:dyDescent="0.45">
      <c r="B8" s="4">
        <v>1953</v>
      </c>
      <c r="C8" t="s">
        <v>9</v>
      </c>
      <c r="D8" s="4">
        <v>35</v>
      </c>
      <c r="E8" t="s">
        <v>6</v>
      </c>
    </row>
    <row r="9" spans="1:27" x14ac:dyDescent="0.45">
      <c r="B9" s="4">
        <v>1954</v>
      </c>
      <c r="C9" t="s">
        <v>7</v>
      </c>
      <c r="D9" s="4">
        <v>43</v>
      </c>
      <c r="E9" t="s">
        <v>8</v>
      </c>
    </row>
    <row r="10" spans="1:27" x14ac:dyDescent="0.45">
      <c r="B10" s="4">
        <v>1954</v>
      </c>
      <c r="C10" t="s">
        <v>7</v>
      </c>
      <c r="D10" s="4">
        <v>43</v>
      </c>
      <c r="E10" t="s">
        <v>8</v>
      </c>
    </row>
    <row r="11" spans="1:27" x14ac:dyDescent="0.45">
      <c r="B11" s="4">
        <v>1955</v>
      </c>
      <c r="C11" t="s">
        <v>7</v>
      </c>
      <c r="D11" s="4">
        <v>44</v>
      </c>
      <c r="E11" t="s">
        <v>8</v>
      </c>
    </row>
    <row r="12" spans="1:27" x14ac:dyDescent="0.45">
      <c r="B12" s="4">
        <v>1956</v>
      </c>
      <c r="C12" t="s">
        <v>7</v>
      </c>
      <c r="D12" s="4">
        <v>45</v>
      </c>
      <c r="E12" t="s">
        <v>8</v>
      </c>
    </row>
    <row r="13" spans="1:27" x14ac:dyDescent="0.45">
      <c r="B13" s="4">
        <v>1957</v>
      </c>
      <c r="C13" t="s">
        <v>7</v>
      </c>
      <c r="D13" s="4">
        <v>46</v>
      </c>
      <c r="E13" t="s">
        <v>8</v>
      </c>
    </row>
    <row r="14" spans="1:27" x14ac:dyDescent="0.45">
      <c r="B14" s="4">
        <v>1958</v>
      </c>
      <c r="C14" t="s">
        <v>10</v>
      </c>
      <c r="D14" s="4">
        <v>29</v>
      </c>
      <c r="E14" t="s">
        <v>11</v>
      </c>
    </row>
    <row r="15" spans="1:27" x14ac:dyDescent="0.45">
      <c r="B15" s="4">
        <v>1959</v>
      </c>
      <c r="C15" t="s">
        <v>12</v>
      </c>
      <c r="D15" s="4">
        <v>33</v>
      </c>
      <c r="E15" t="s">
        <v>13</v>
      </c>
    </row>
    <row r="16" spans="1:27" x14ac:dyDescent="0.45">
      <c r="B16" s="4">
        <v>1960</v>
      </c>
      <c r="C16" t="s">
        <v>12</v>
      </c>
      <c r="D16" s="4">
        <v>34</v>
      </c>
      <c r="E16" t="s">
        <v>13</v>
      </c>
    </row>
    <row r="17" spans="2:5" x14ac:dyDescent="0.45">
      <c r="B17" s="4">
        <v>1961</v>
      </c>
      <c r="C17" t="s">
        <v>14</v>
      </c>
      <c r="D17" s="4">
        <v>34</v>
      </c>
      <c r="E17" t="s">
        <v>15</v>
      </c>
    </row>
    <row r="18" spans="2:5" x14ac:dyDescent="0.45">
      <c r="B18" s="4">
        <v>1962</v>
      </c>
      <c r="C18" t="s">
        <v>16</v>
      </c>
      <c r="D18" s="4">
        <v>33</v>
      </c>
      <c r="E18" t="s">
        <v>11</v>
      </c>
    </row>
    <row r="19" spans="2:5" x14ac:dyDescent="0.45">
      <c r="B19" s="4">
        <v>1963</v>
      </c>
      <c r="C19" t="s">
        <v>17</v>
      </c>
      <c r="D19" s="4">
        <v>27</v>
      </c>
      <c r="E19" t="s">
        <v>11</v>
      </c>
    </row>
    <row r="20" spans="2:5" x14ac:dyDescent="0.45">
      <c r="B20" s="4">
        <v>1964</v>
      </c>
      <c r="C20" t="s">
        <v>18</v>
      </c>
      <c r="D20" s="4">
        <v>30</v>
      </c>
      <c r="E20" t="s">
        <v>11</v>
      </c>
    </row>
    <row r="21" spans="2:5" x14ac:dyDescent="0.45">
      <c r="B21" s="4">
        <v>1965</v>
      </c>
      <c r="C21" t="s">
        <v>17</v>
      </c>
      <c r="D21" s="4">
        <v>29</v>
      </c>
      <c r="E21" t="s">
        <v>11</v>
      </c>
    </row>
    <row r="22" spans="2:5" x14ac:dyDescent="0.45">
      <c r="B22" s="4">
        <v>1966</v>
      </c>
      <c r="C22" t="s">
        <v>12</v>
      </c>
      <c r="D22" s="4">
        <v>40</v>
      </c>
      <c r="E22" t="s">
        <v>13</v>
      </c>
    </row>
    <row r="23" spans="2:5" x14ac:dyDescent="0.45">
      <c r="B23" s="4">
        <v>1967</v>
      </c>
      <c r="C23" t="s">
        <v>19</v>
      </c>
      <c r="D23" s="4">
        <v>31</v>
      </c>
      <c r="E23" t="s">
        <v>20</v>
      </c>
    </row>
    <row r="24" spans="2:5" x14ac:dyDescent="0.45">
      <c r="B24" s="4">
        <v>1968</v>
      </c>
      <c r="C24" t="s">
        <v>16</v>
      </c>
      <c r="D24" s="4">
        <v>39</v>
      </c>
      <c r="E24" t="s">
        <v>11</v>
      </c>
    </row>
    <row r="25" spans="2:5" x14ac:dyDescent="0.45">
      <c r="B25" s="4">
        <v>1969</v>
      </c>
      <c r="C25" t="s">
        <v>21</v>
      </c>
      <c r="D25" s="4">
        <v>30</v>
      </c>
      <c r="E25" t="s">
        <v>11</v>
      </c>
    </row>
    <row r="26" spans="2:5" x14ac:dyDescent="0.45">
      <c r="B26" s="4">
        <v>1970</v>
      </c>
      <c r="C26" t="s">
        <v>22</v>
      </c>
      <c r="D26" s="4">
        <v>28</v>
      </c>
      <c r="E26" t="s">
        <v>23</v>
      </c>
    </row>
    <row r="27" spans="2:5" x14ac:dyDescent="0.45">
      <c r="B27" s="4">
        <v>1971</v>
      </c>
      <c r="C27" t="s">
        <v>21</v>
      </c>
      <c r="D27" s="4">
        <v>32</v>
      </c>
      <c r="E27" t="s">
        <v>11</v>
      </c>
    </row>
    <row r="28" spans="2:5" x14ac:dyDescent="0.45">
      <c r="B28" s="4">
        <v>1972</v>
      </c>
      <c r="C28" t="s">
        <v>24</v>
      </c>
      <c r="D28" s="4">
        <v>25</v>
      </c>
      <c r="E28" t="s">
        <v>25</v>
      </c>
    </row>
    <row r="29" spans="2:5" x14ac:dyDescent="0.45">
      <c r="B29" s="4">
        <v>1973</v>
      </c>
      <c r="C29" t="s">
        <v>21</v>
      </c>
      <c r="D29" s="4">
        <v>34</v>
      </c>
      <c r="E29" t="s">
        <v>11</v>
      </c>
    </row>
    <row r="30" spans="2:5" x14ac:dyDescent="0.45">
      <c r="B30" s="4">
        <v>1974</v>
      </c>
      <c r="C30" t="s">
        <v>24</v>
      </c>
      <c r="D30" s="4">
        <v>27</v>
      </c>
      <c r="E30" t="s">
        <v>25</v>
      </c>
    </row>
    <row r="31" spans="2:5" x14ac:dyDescent="0.45">
      <c r="B31" s="4">
        <v>1975</v>
      </c>
      <c r="C31" t="s">
        <v>26</v>
      </c>
      <c r="D31" s="4">
        <v>26</v>
      </c>
      <c r="E31" t="s">
        <v>23</v>
      </c>
    </row>
    <row r="32" spans="2:5" x14ac:dyDescent="0.45">
      <c r="B32" s="4">
        <v>1976</v>
      </c>
      <c r="C32" t="s">
        <v>27</v>
      </c>
      <c r="D32" s="4">
        <v>29</v>
      </c>
      <c r="E32" t="s">
        <v>11</v>
      </c>
    </row>
    <row r="33" spans="2:5" x14ac:dyDescent="0.45">
      <c r="B33" s="4">
        <v>1977</v>
      </c>
      <c r="C33" t="s">
        <v>26</v>
      </c>
      <c r="D33" s="4">
        <v>28</v>
      </c>
      <c r="E33" t="s">
        <v>23</v>
      </c>
    </row>
    <row r="34" spans="2:5" x14ac:dyDescent="0.45">
      <c r="B34" s="4">
        <v>1978</v>
      </c>
      <c r="C34" t="s">
        <v>28</v>
      </c>
      <c r="D34" s="4">
        <v>38</v>
      </c>
      <c r="E34" t="s">
        <v>15</v>
      </c>
    </row>
    <row r="35" spans="2:5" x14ac:dyDescent="0.45">
      <c r="B35" s="4">
        <v>1979</v>
      </c>
      <c r="C35" t="s">
        <v>29</v>
      </c>
      <c r="D35" s="4">
        <v>29</v>
      </c>
      <c r="E35" t="s">
        <v>30</v>
      </c>
    </row>
    <row r="36" spans="2:5" x14ac:dyDescent="0.45">
      <c r="B36" s="4">
        <v>1980</v>
      </c>
      <c r="C36" t="s">
        <v>31</v>
      </c>
      <c r="D36" s="4">
        <v>34</v>
      </c>
      <c r="E36" t="s">
        <v>13</v>
      </c>
    </row>
    <row r="37" spans="2:5" x14ac:dyDescent="0.45">
      <c r="B37" s="4">
        <v>1981</v>
      </c>
      <c r="C37" t="s">
        <v>32</v>
      </c>
      <c r="D37" s="4">
        <v>29</v>
      </c>
      <c r="E37" t="s">
        <v>25</v>
      </c>
    </row>
    <row r="38" spans="2:5" x14ac:dyDescent="0.45">
      <c r="B38" s="4">
        <v>1982</v>
      </c>
      <c r="C38" t="s">
        <v>33</v>
      </c>
      <c r="D38" s="4">
        <v>34</v>
      </c>
      <c r="E38" t="s">
        <v>34</v>
      </c>
    </row>
    <row r="39" spans="2:5" x14ac:dyDescent="0.45">
      <c r="B39" s="4">
        <v>1983</v>
      </c>
      <c r="C39" t="s">
        <v>32</v>
      </c>
      <c r="D39" s="4">
        <v>31</v>
      </c>
      <c r="E39" t="s">
        <v>25</v>
      </c>
    </row>
    <row r="40" spans="2:5" x14ac:dyDescent="0.45">
      <c r="B40" s="4">
        <v>1984</v>
      </c>
      <c r="C40" t="s">
        <v>26</v>
      </c>
      <c r="D40" s="4">
        <v>35</v>
      </c>
      <c r="E40" t="s">
        <v>23</v>
      </c>
    </row>
    <row r="41" spans="2:5" x14ac:dyDescent="0.45">
      <c r="B41" s="4">
        <v>1985</v>
      </c>
      <c r="C41" t="s">
        <v>35</v>
      </c>
      <c r="D41" s="4">
        <v>30</v>
      </c>
      <c r="E41" t="s">
        <v>36</v>
      </c>
    </row>
    <row r="42" spans="2:5" x14ac:dyDescent="0.45">
      <c r="B42" s="4">
        <v>1986</v>
      </c>
      <c r="C42" t="s">
        <v>35</v>
      </c>
      <c r="D42" s="4">
        <v>31</v>
      </c>
      <c r="E42" t="s">
        <v>36</v>
      </c>
    </row>
    <row r="43" spans="2:5" x14ac:dyDescent="0.45">
      <c r="B43" s="4">
        <v>1987</v>
      </c>
      <c r="C43" t="s">
        <v>32</v>
      </c>
      <c r="D43" s="4">
        <v>35</v>
      </c>
      <c r="E43" t="s">
        <v>25</v>
      </c>
    </row>
    <row r="44" spans="2:5" x14ac:dyDescent="0.45">
      <c r="B44" s="4">
        <v>1988</v>
      </c>
      <c r="C44" t="s">
        <v>37</v>
      </c>
      <c r="D44" s="4">
        <v>28</v>
      </c>
      <c r="E44" t="s">
        <v>25</v>
      </c>
    </row>
    <row r="45" spans="2:5" x14ac:dyDescent="0.45">
      <c r="B45" s="4">
        <v>1989</v>
      </c>
      <c r="C45" t="s">
        <v>35</v>
      </c>
      <c r="D45" s="4">
        <v>34</v>
      </c>
      <c r="E45" t="s">
        <v>36</v>
      </c>
    </row>
    <row r="46" spans="2:5" x14ac:dyDescent="0.45">
      <c r="B46" s="4">
        <v>1990</v>
      </c>
      <c r="C46" t="s">
        <v>37</v>
      </c>
      <c r="D46" s="4">
        <v>30</v>
      </c>
      <c r="E46" t="s">
        <v>25</v>
      </c>
    </row>
    <row r="47" spans="2:5" x14ac:dyDescent="0.45">
      <c r="B47" s="4">
        <v>1991</v>
      </c>
      <c r="C47" t="s">
        <v>37</v>
      </c>
      <c r="D47" s="4">
        <v>31</v>
      </c>
      <c r="E47" t="s">
        <v>25</v>
      </c>
    </row>
    <row r="48" spans="2:5" x14ac:dyDescent="0.45">
      <c r="B48" s="4">
        <v>1992</v>
      </c>
      <c r="C48" t="s">
        <v>38</v>
      </c>
      <c r="D48" s="4">
        <v>39</v>
      </c>
      <c r="E48" t="s">
        <v>11</v>
      </c>
    </row>
    <row r="49" spans="2:5" x14ac:dyDescent="0.45">
      <c r="B49" s="4">
        <v>1993</v>
      </c>
      <c r="C49" t="s">
        <v>35</v>
      </c>
      <c r="D49" s="4">
        <v>38</v>
      </c>
      <c r="E49" t="s">
        <v>36</v>
      </c>
    </row>
    <row r="50" spans="2:5" x14ac:dyDescent="0.45">
      <c r="B50" s="4">
        <v>1994</v>
      </c>
      <c r="C50" t="s">
        <v>39</v>
      </c>
      <c r="D50" s="4">
        <v>25</v>
      </c>
      <c r="E50" t="s">
        <v>40</v>
      </c>
    </row>
    <row r="51" spans="2:5" x14ac:dyDescent="0.45">
      <c r="B51" s="4">
        <v>1995</v>
      </c>
      <c r="C51" t="s">
        <v>39</v>
      </c>
      <c r="D51" s="4">
        <v>26</v>
      </c>
      <c r="E51" t="s">
        <v>40</v>
      </c>
    </row>
    <row r="52" spans="2:5" x14ac:dyDescent="0.45">
      <c r="B52" s="4">
        <v>1996</v>
      </c>
      <c r="C52" t="s">
        <v>41</v>
      </c>
      <c r="D52" s="4">
        <v>36</v>
      </c>
      <c r="E52" t="s">
        <v>11</v>
      </c>
    </row>
    <row r="53" spans="2:5" x14ac:dyDescent="0.45">
      <c r="B53" s="4">
        <v>1997</v>
      </c>
      <c r="C53" t="s">
        <v>42</v>
      </c>
      <c r="D53" s="4">
        <v>26</v>
      </c>
      <c r="E53" t="s">
        <v>43</v>
      </c>
    </row>
    <row r="54" spans="2:5" x14ac:dyDescent="0.45">
      <c r="B54" s="4">
        <v>1998</v>
      </c>
      <c r="C54" t="s">
        <v>44</v>
      </c>
      <c r="D54" s="4">
        <v>30</v>
      </c>
      <c r="E54" t="s">
        <v>34</v>
      </c>
    </row>
    <row r="55" spans="2:5" x14ac:dyDescent="0.45">
      <c r="B55" s="4">
        <v>1999</v>
      </c>
      <c r="C55" t="s">
        <v>44</v>
      </c>
      <c r="D55" s="4">
        <v>31</v>
      </c>
      <c r="E55" t="s">
        <v>34</v>
      </c>
    </row>
    <row r="56" spans="2:5" x14ac:dyDescent="0.45">
      <c r="B56" s="4">
        <v>2000</v>
      </c>
      <c r="C56" t="s">
        <v>39</v>
      </c>
      <c r="D56" s="4">
        <v>31</v>
      </c>
      <c r="E56" t="s">
        <v>40</v>
      </c>
    </row>
    <row r="57" spans="2:5" x14ac:dyDescent="0.45">
      <c r="B57" s="4">
        <v>2001</v>
      </c>
      <c r="C57" t="s">
        <v>39</v>
      </c>
      <c r="D57" s="4">
        <v>32</v>
      </c>
      <c r="E57" t="s">
        <v>40</v>
      </c>
    </row>
    <row r="58" spans="2:5" x14ac:dyDescent="0.45">
      <c r="B58" s="4">
        <v>2002</v>
      </c>
      <c r="C58" t="s">
        <v>39</v>
      </c>
      <c r="D58" s="4">
        <v>33</v>
      </c>
      <c r="E58" t="s">
        <v>40</v>
      </c>
    </row>
    <row r="59" spans="2:5" x14ac:dyDescent="0.45">
      <c r="B59" s="4">
        <v>2003</v>
      </c>
      <c r="C59" t="s">
        <v>39</v>
      </c>
      <c r="D59" s="4">
        <v>34</v>
      </c>
      <c r="E59" t="s">
        <v>40</v>
      </c>
    </row>
    <row r="60" spans="2:5" x14ac:dyDescent="0.45">
      <c r="B60" s="4">
        <v>2004</v>
      </c>
      <c r="C60" t="s">
        <v>39</v>
      </c>
      <c r="D60" s="4">
        <v>35</v>
      </c>
      <c r="E60" t="s">
        <v>40</v>
      </c>
    </row>
    <row r="61" spans="2:5" x14ac:dyDescent="0.45">
      <c r="B61" s="4">
        <v>2005</v>
      </c>
      <c r="C61" t="s">
        <v>45</v>
      </c>
      <c r="D61" s="4">
        <v>24</v>
      </c>
      <c r="E61" t="s">
        <v>46</v>
      </c>
    </row>
    <row r="62" spans="2:5" x14ac:dyDescent="0.45">
      <c r="B62" s="4">
        <v>2006</v>
      </c>
      <c r="C62" t="s">
        <v>45</v>
      </c>
      <c r="D62" s="4">
        <v>25</v>
      </c>
      <c r="E62" t="s">
        <v>46</v>
      </c>
    </row>
    <row r="63" spans="2:5" x14ac:dyDescent="0.45">
      <c r="B63" s="4">
        <v>2007</v>
      </c>
      <c r="C63" t="s">
        <v>47</v>
      </c>
      <c r="D63" s="4">
        <v>28</v>
      </c>
      <c r="E63" t="s">
        <v>34</v>
      </c>
    </row>
    <row r="64" spans="2:5" x14ac:dyDescent="0.45">
      <c r="B64" s="4">
        <v>2008</v>
      </c>
      <c r="C64" t="s">
        <v>48</v>
      </c>
      <c r="D64" s="4">
        <v>23</v>
      </c>
      <c r="E64" t="s">
        <v>11</v>
      </c>
    </row>
    <row r="65" spans="2:5" x14ac:dyDescent="0.45">
      <c r="B65" s="4">
        <v>2009</v>
      </c>
      <c r="C65" t="s">
        <v>49</v>
      </c>
      <c r="D65" s="4">
        <v>29</v>
      </c>
      <c r="E65" t="s">
        <v>11</v>
      </c>
    </row>
    <row r="66" spans="2:5" x14ac:dyDescent="0.45">
      <c r="B66" s="4">
        <v>2010</v>
      </c>
      <c r="C66" t="s">
        <v>50</v>
      </c>
      <c r="D66" s="4">
        <v>23</v>
      </c>
      <c r="E66" t="s">
        <v>40</v>
      </c>
    </row>
    <row r="67" spans="2:5" x14ac:dyDescent="0.45">
      <c r="B67" s="4">
        <v>2011</v>
      </c>
      <c r="C67" t="s">
        <v>50</v>
      </c>
      <c r="D67" s="4">
        <v>24</v>
      </c>
      <c r="E67" t="s">
        <v>40</v>
      </c>
    </row>
    <row r="68" spans="2:5" x14ac:dyDescent="0.45">
      <c r="B68" s="4">
        <v>2012</v>
      </c>
      <c r="C68" t="s">
        <v>50</v>
      </c>
      <c r="D68" s="4">
        <v>25</v>
      </c>
      <c r="E68" t="s">
        <v>40</v>
      </c>
    </row>
    <row r="69" spans="2:5" x14ac:dyDescent="0.45">
      <c r="B69" s="4">
        <v>2013</v>
      </c>
      <c r="C69" t="s">
        <v>50</v>
      </c>
      <c r="D69" s="4">
        <v>26</v>
      </c>
      <c r="E69" t="s">
        <v>40</v>
      </c>
    </row>
    <row r="70" spans="2:5" x14ac:dyDescent="0.45">
      <c r="B70" s="4">
        <v>2014</v>
      </c>
      <c r="C70" t="s">
        <v>48</v>
      </c>
      <c r="D70" s="4">
        <v>29</v>
      </c>
      <c r="E70" t="s">
        <v>11</v>
      </c>
    </row>
    <row r="71" spans="2:5" x14ac:dyDescent="0.45">
      <c r="B71" s="4">
        <v>2015</v>
      </c>
      <c r="C71" t="s">
        <v>48</v>
      </c>
      <c r="D71" s="4">
        <v>30</v>
      </c>
      <c r="E71" t="s">
        <v>11</v>
      </c>
    </row>
    <row r="72" spans="2:5" x14ac:dyDescent="0.45">
      <c r="B72" s="4">
        <v>2016</v>
      </c>
      <c r="C72" t="s">
        <v>51</v>
      </c>
      <c r="D72" s="4">
        <v>31</v>
      </c>
      <c r="E72" t="s">
        <v>40</v>
      </c>
    </row>
    <row r="73" spans="2:5" x14ac:dyDescent="0.45">
      <c r="B73" s="4">
        <v>2017</v>
      </c>
      <c r="C73" t="s">
        <v>48</v>
      </c>
      <c r="D73" s="4">
        <v>32</v>
      </c>
      <c r="E73" t="s">
        <v>11</v>
      </c>
    </row>
    <row r="74" spans="2:5" x14ac:dyDescent="0.45">
      <c r="B74" s="4">
        <v>2018</v>
      </c>
      <c r="C74" t="s">
        <v>48</v>
      </c>
      <c r="D74" s="4">
        <v>33</v>
      </c>
      <c r="E74" t="s">
        <v>11</v>
      </c>
    </row>
    <row r="75" spans="2:5" x14ac:dyDescent="0.45">
      <c r="B75" s="4">
        <v>2019</v>
      </c>
      <c r="C75" t="s">
        <v>48</v>
      </c>
      <c r="D75" s="4">
        <v>34</v>
      </c>
      <c r="E75" t="s">
        <v>11</v>
      </c>
    </row>
    <row r="76" spans="2:5" x14ac:dyDescent="0.45">
      <c r="B76" s="4">
        <v>2020</v>
      </c>
      <c r="C76" t="s">
        <v>48</v>
      </c>
      <c r="D76" s="4">
        <v>35</v>
      </c>
      <c r="E76" t="s">
        <v>11</v>
      </c>
    </row>
    <row r="77" spans="2:5" x14ac:dyDescent="0.45">
      <c r="B77" s="4">
        <v>2021</v>
      </c>
      <c r="C77" t="s">
        <v>52</v>
      </c>
      <c r="D77" s="4">
        <v>24</v>
      </c>
      <c r="E77" t="s">
        <v>53</v>
      </c>
    </row>
    <row r="78" spans="2:5" x14ac:dyDescent="0.45">
      <c r="B78" s="4">
        <v>2022</v>
      </c>
      <c r="C78" t="s">
        <v>52</v>
      </c>
      <c r="D78" s="4">
        <v>25</v>
      </c>
      <c r="E78" t="s">
        <v>53</v>
      </c>
    </row>
    <row r="79" spans="2:5" x14ac:dyDescent="0.45">
      <c r="B79" s="4">
        <v>2023</v>
      </c>
      <c r="C79" t="s">
        <v>52</v>
      </c>
      <c r="D79" s="4">
        <v>26</v>
      </c>
      <c r="E79" t="s">
        <v>53</v>
      </c>
    </row>
    <row r="80" spans="2:5" x14ac:dyDescent="0.45">
      <c r="B80" s="4">
        <v>2024</v>
      </c>
      <c r="C80" t="s">
        <v>52</v>
      </c>
      <c r="D80" s="4">
        <v>27</v>
      </c>
      <c r="E80" t="s">
        <v>53</v>
      </c>
    </row>
    <row r="81" spans="2:5" x14ac:dyDescent="0.45">
      <c r="B81" s="4">
        <v>2025</v>
      </c>
      <c r="C81" t="s">
        <v>54</v>
      </c>
      <c r="D81" s="4">
        <v>26</v>
      </c>
      <c r="E81" t="s">
        <v>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D676C-C6D5-4DEA-9408-4C36B38DBC2D}">
  <sheetPr codeName="Sheet2"/>
  <dimension ref="A1:AA19"/>
  <sheetViews>
    <sheetView showGridLines="0" workbookViewId="0">
      <selection activeCell="B4" sqref="B4:B19"/>
    </sheetView>
  </sheetViews>
  <sheetFormatPr defaultRowHeight="14.25" x14ac:dyDescent="0.45"/>
  <cols>
    <col min="1" max="1" width="1.59765625" customWidth="1"/>
    <col min="2" max="2" width="21.1328125" customWidth="1"/>
    <col min="3" max="7" width="12.265625" customWidth="1"/>
    <col min="8" max="8" width="16.1328125" bestFit="1" customWidth="1"/>
    <col min="9" max="27" width="12.265625" customWidth="1"/>
  </cols>
  <sheetData>
    <row r="1" spans="1:27" ht="30" customHeight="1" x14ac:dyDescent="0.45">
      <c r="A1" s="2"/>
      <c r="B1" s="3" t="s">
        <v>55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3" spans="1:27" x14ac:dyDescent="0.45">
      <c r="B3" t="s">
        <v>56</v>
      </c>
      <c r="C3" s="5" t="s">
        <v>57</v>
      </c>
      <c r="D3" s="5" t="s">
        <v>58</v>
      </c>
      <c r="E3" s="5" t="s">
        <v>59</v>
      </c>
      <c r="G3" t="s">
        <v>56</v>
      </c>
      <c r="H3" s="5" t="s">
        <v>57</v>
      </c>
      <c r="I3" s="5" t="s">
        <v>59</v>
      </c>
    </row>
    <row r="4" spans="1:27" x14ac:dyDescent="0.45">
      <c r="B4" t="s">
        <v>60</v>
      </c>
      <c r="C4" s="6">
        <v>78000</v>
      </c>
      <c r="D4" s="6">
        <v>10000</v>
      </c>
      <c r="E4" s="6">
        <v>-16400</v>
      </c>
      <c r="G4" t="s">
        <v>60</v>
      </c>
      <c r="H4" s="6">
        <v>78000</v>
      </c>
      <c r="I4" s="6">
        <v>-16400</v>
      </c>
    </row>
    <row r="5" spans="1:27" x14ac:dyDescent="0.45">
      <c r="B5" t="s">
        <v>61</v>
      </c>
      <c r="C5" s="6">
        <v>26000</v>
      </c>
      <c r="D5" s="6"/>
      <c r="E5" s="6">
        <v>-6000</v>
      </c>
      <c r="G5" t="s">
        <v>61</v>
      </c>
      <c r="H5" s="6">
        <v>26000</v>
      </c>
      <c r="I5" s="6">
        <v>-6000</v>
      </c>
    </row>
    <row r="6" spans="1:27" x14ac:dyDescent="0.45">
      <c r="B6" t="s">
        <v>62</v>
      </c>
      <c r="C6" s="6">
        <v>47000</v>
      </c>
      <c r="D6" s="6"/>
      <c r="E6" s="6">
        <v>-9400</v>
      </c>
      <c r="G6" t="s">
        <v>62</v>
      </c>
      <c r="H6" s="6">
        <v>47000</v>
      </c>
      <c r="I6" s="6">
        <v>-9400</v>
      </c>
    </row>
    <row r="7" spans="1:27" x14ac:dyDescent="0.45">
      <c r="B7" t="s">
        <v>63</v>
      </c>
      <c r="C7" s="6">
        <v>41000</v>
      </c>
      <c r="D7" s="6"/>
      <c r="E7" s="6">
        <v>-9600</v>
      </c>
      <c r="G7" t="s">
        <v>63</v>
      </c>
      <c r="H7" s="6">
        <v>41000</v>
      </c>
      <c r="I7" s="6">
        <v>-9600</v>
      </c>
    </row>
    <row r="8" spans="1:27" x14ac:dyDescent="0.45">
      <c r="B8" t="s">
        <v>64</v>
      </c>
      <c r="C8" s="6">
        <v>90000</v>
      </c>
      <c r="D8" s="6">
        <v>5000</v>
      </c>
      <c r="E8" s="6">
        <v>-20000</v>
      </c>
      <c r="G8" t="s">
        <v>64</v>
      </c>
      <c r="H8" s="6">
        <v>90000</v>
      </c>
      <c r="I8" s="6">
        <v>-20000</v>
      </c>
    </row>
    <row r="9" spans="1:27" x14ac:dyDescent="0.45">
      <c r="B9" t="s">
        <v>65</v>
      </c>
      <c r="C9" s="6">
        <v>66000</v>
      </c>
      <c r="D9" s="6"/>
      <c r="E9" s="6">
        <v>-12600</v>
      </c>
      <c r="G9" t="s">
        <v>65</v>
      </c>
      <c r="H9" s="6">
        <v>66000</v>
      </c>
      <c r="I9" s="6">
        <v>-12600</v>
      </c>
    </row>
    <row r="10" spans="1:27" x14ac:dyDescent="0.45">
      <c r="B10" t="s">
        <v>66</v>
      </c>
      <c r="C10" s="6">
        <v>69000</v>
      </c>
      <c r="D10" s="6"/>
      <c r="E10" s="6">
        <v>-16200</v>
      </c>
      <c r="G10" t="s">
        <v>66</v>
      </c>
      <c r="H10" s="6">
        <v>69000</v>
      </c>
      <c r="I10" s="6">
        <v>-16200</v>
      </c>
    </row>
    <row r="11" spans="1:27" x14ac:dyDescent="0.45">
      <c r="B11" t="s">
        <v>67</v>
      </c>
      <c r="C11" s="6">
        <v>39000</v>
      </c>
      <c r="D11" s="6"/>
      <c r="E11" s="6">
        <v>-7900</v>
      </c>
      <c r="G11" t="s">
        <v>67</v>
      </c>
      <c r="H11" s="6">
        <v>39000</v>
      </c>
      <c r="I11" s="6">
        <v>-7900</v>
      </c>
    </row>
    <row r="12" spans="1:27" x14ac:dyDescent="0.45">
      <c r="B12" t="s">
        <v>68</v>
      </c>
      <c r="C12" s="6">
        <v>64000</v>
      </c>
      <c r="D12" s="6"/>
      <c r="E12" s="6">
        <v>-12600</v>
      </c>
      <c r="G12" t="s">
        <v>68</v>
      </c>
      <c r="H12" s="6">
        <v>64000</v>
      </c>
      <c r="I12" s="6">
        <v>-12600</v>
      </c>
    </row>
    <row r="13" spans="1:27" x14ac:dyDescent="0.45">
      <c r="B13" t="s">
        <v>69</v>
      </c>
      <c r="C13" s="6">
        <v>57000</v>
      </c>
      <c r="D13" s="6">
        <v>2000</v>
      </c>
      <c r="E13" s="6">
        <v>-11900</v>
      </c>
      <c r="G13" t="s">
        <v>69</v>
      </c>
      <c r="H13" s="6">
        <v>57000</v>
      </c>
      <c r="I13" s="6">
        <v>-11900</v>
      </c>
    </row>
    <row r="14" spans="1:27" x14ac:dyDescent="0.45">
      <c r="B14" t="s">
        <v>70</v>
      </c>
      <c r="C14" s="6">
        <v>50000</v>
      </c>
      <c r="D14" s="6"/>
      <c r="E14" s="6">
        <v>-11900</v>
      </c>
      <c r="G14" t="s">
        <v>70</v>
      </c>
      <c r="H14" s="6">
        <v>50000</v>
      </c>
      <c r="I14" s="6">
        <v>-11900</v>
      </c>
    </row>
    <row r="15" spans="1:27" x14ac:dyDescent="0.45">
      <c r="B15" t="s">
        <v>71</v>
      </c>
      <c r="C15" s="6">
        <v>77000</v>
      </c>
      <c r="D15" s="6"/>
      <c r="E15" s="6">
        <v>-17000</v>
      </c>
      <c r="G15" t="s">
        <v>71</v>
      </c>
      <c r="H15" s="6">
        <v>77000</v>
      </c>
      <c r="I15" s="6">
        <v>-17000</v>
      </c>
    </row>
    <row r="16" spans="1:27" x14ac:dyDescent="0.45">
      <c r="B16" t="s">
        <v>72</v>
      </c>
      <c r="C16" s="6">
        <v>35000</v>
      </c>
      <c r="D16" s="6"/>
      <c r="E16" s="6">
        <v>-6300</v>
      </c>
      <c r="G16" t="s">
        <v>72</v>
      </c>
      <c r="H16" s="6">
        <v>35000</v>
      </c>
      <c r="I16" s="6">
        <v>-6300</v>
      </c>
    </row>
    <row r="17" spans="2:9" x14ac:dyDescent="0.45">
      <c r="B17" t="s">
        <v>73</v>
      </c>
      <c r="C17" s="6">
        <v>27000</v>
      </c>
      <c r="D17" s="6"/>
      <c r="E17" s="6">
        <v>-5400</v>
      </c>
      <c r="G17" t="s">
        <v>73</v>
      </c>
      <c r="H17" s="6">
        <v>27000</v>
      </c>
      <c r="I17" s="6">
        <v>-5400</v>
      </c>
    </row>
    <row r="18" spans="2:9" x14ac:dyDescent="0.45">
      <c r="B18" t="s">
        <v>74</v>
      </c>
      <c r="C18" s="6">
        <v>56000</v>
      </c>
      <c r="D18" s="6">
        <v>4000</v>
      </c>
      <c r="E18" s="6">
        <v>-12400</v>
      </c>
      <c r="G18" t="s">
        <v>74</v>
      </c>
      <c r="H18" s="6">
        <v>56000</v>
      </c>
      <c r="I18" s="6">
        <v>-12400</v>
      </c>
    </row>
    <row r="19" spans="2:9" x14ac:dyDescent="0.45">
      <c r="B19" t="s">
        <v>75</v>
      </c>
      <c r="C19" s="6">
        <v>59000</v>
      </c>
      <c r="D19" s="6"/>
      <c r="E19" s="6">
        <v>-13300</v>
      </c>
      <c r="G19" t="s">
        <v>75</v>
      </c>
      <c r="H19" s="6">
        <v>59000</v>
      </c>
      <c r="I19" s="6">
        <v>-13300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AF1AE-207C-4D6D-A76F-1B63370112E6}">
  <sheetPr codeName="Sheet3"/>
  <dimension ref="A1:Z19"/>
  <sheetViews>
    <sheetView showGridLines="0" workbookViewId="0"/>
  </sheetViews>
  <sheetFormatPr defaultRowHeight="14.25" x14ac:dyDescent="0.45"/>
  <cols>
    <col min="1" max="1" width="1.59765625" customWidth="1"/>
    <col min="2" max="2" width="21" customWidth="1"/>
    <col min="3" max="26" width="12.265625" customWidth="1"/>
  </cols>
  <sheetData>
    <row r="1" spans="1:26" ht="30" customHeight="1" x14ac:dyDescent="0.45">
      <c r="A1" s="2"/>
      <c r="B1" s="3" t="s">
        <v>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45">
      <c r="D2" s="5"/>
    </row>
    <row r="3" spans="1:26" x14ac:dyDescent="0.45">
      <c r="B3" t="s">
        <v>56</v>
      </c>
      <c r="C3" s="5" t="s">
        <v>77</v>
      </c>
      <c r="D3" s="5" t="s">
        <v>78</v>
      </c>
    </row>
    <row r="4" spans="1:26" x14ac:dyDescent="0.45">
      <c r="B4" t="s">
        <v>60</v>
      </c>
      <c r="C4" s="7">
        <v>2.5</v>
      </c>
      <c r="D4" s="7">
        <f>ROUND(Rounding[[#This Row],[Score]],0)</f>
        <v>3</v>
      </c>
    </row>
    <row r="5" spans="1:26" x14ac:dyDescent="0.45">
      <c r="B5" t="s">
        <v>61</v>
      </c>
      <c r="C5" s="7">
        <v>1.5</v>
      </c>
      <c r="D5" s="7">
        <f>ROUND(Rounding[[#This Row],[Score]],0)</f>
        <v>2</v>
      </c>
    </row>
    <row r="6" spans="1:26" x14ac:dyDescent="0.45">
      <c r="B6" t="s">
        <v>62</v>
      </c>
      <c r="C6" s="7">
        <v>-1.5</v>
      </c>
      <c r="D6" s="7">
        <f>ROUND(Rounding[[#This Row],[Score]],0)</f>
        <v>-2</v>
      </c>
    </row>
    <row r="7" spans="1:26" x14ac:dyDescent="0.45">
      <c r="B7" t="s">
        <v>63</v>
      </c>
      <c r="C7" s="7">
        <v>3.5</v>
      </c>
      <c r="D7" s="7">
        <f>ROUND(Rounding[[#This Row],[Score]],0)</f>
        <v>4</v>
      </c>
    </row>
    <row r="8" spans="1:26" x14ac:dyDescent="0.45">
      <c r="B8" t="s">
        <v>64</v>
      </c>
      <c r="C8" s="7">
        <v>-2.5</v>
      </c>
      <c r="D8" s="7">
        <f>ROUND(Rounding[[#This Row],[Score]],0)</f>
        <v>-3</v>
      </c>
    </row>
    <row r="9" spans="1:26" x14ac:dyDescent="0.45">
      <c r="B9" t="s">
        <v>65</v>
      </c>
      <c r="C9" s="7">
        <v>-1.5</v>
      </c>
      <c r="D9" s="7">
        <f>ROUND(Rounding[[#This Row],[Score]],0)</f>
        <v>-2</v>
      </c>
    </row>
    <row r="10" spans="1:26" x14ac:dyDescent="0.45">
      <c r="B10" t="s">
        <v>66</v>
      </c>
      <c r="C10" s="7">
        <v>4.5</v>
      </c>
      <c r="D10" s="7">
        <f>ROUND(Rounding[[#This Row],[Score]],0)</f>
        <v>5</v>
      </c>
    </row>
    <row r="11" spans="1:26" x14ac:dyDescent="0.45">
      <c r="B11" t="s">
        <v>67</v>
      </c>
      <c r="C11" s="7">
        <v>1.5</v>
      </c>
      <c r="D11" s="7">
        <f>ROUND(Rounding[[#This Row],[Score]],0)</f>
        <v>2</v>
      </c>
    </row>
    <row r="12" spans="1:26" x14ac:dyDescent="0.45">
      <c r="B12" t="s">
        <v>68</v>
      </c>
      <c r="C12" s="7">
        <v>2</v>
      </c>
      <c r="D12" s="7">
        <f>ROUND(Rounding[[#This Row],[Score]],0)</f>
        <v>2</v>
      </c>
    </row>
    <row r="13" spans="1:26" x14ac:dyDescent="0.45">
      <c r="B13" t="s">
        <v>69</v>
      </c>
      <c r="C13" s="7">
        <v>-0.5</v>
      </c>
      <c r="D13" s="7">
        <f>ROUND(Rounding[[#This Row],[Score]],0)</f>
        <v>-1</v>
      </c>
    </row>
    <row r="14" spans="1:26" x14ac:dyDescent="0.45">
      <c r="B14" t="s">
        <v>70</v>
      </c>
      <c r="C14" s="7">
        <v>-1.5</v>
      </c>
      <c r="D14" s="7">
        <f>ROUND(Rounding[[#This Row],[Score]],0)</f>
        <v>-2</v>
      </c>
    </row>
    <row r="15" spans="1:26" x14ac:dyDescent="0.45">
      <c r="B15" t="s">
        <v>71</v>
      </c>
      <c r="C15" s="7">
        <v>-2</v>
      </c>
      <c r="D15" s="7">
        <f>ROUND(Rounding[[#This Row],[Score]],0)</f>
        <v>-2</v>
      </c>
    </row>
    <row r="16" spans="1:26" x14ac:dyDescent="0.45">
      <c r="B16" t="s">
        <v>72</v>
      </c>
      <c r="C16" s="7">
        <v>2.5</v>
      </c>
      <c r="D16" s="7">
        <f>ROUND(Rounding[[#This Row],[Score]],0)</f>
        <v>3</v>
      </c>
    </row>
    <row r="17" spans="2:4" x14ac:dyDescent="0.45">
      <c r="B17" t="s">
        <v>73</v>
      </c>
      <c r="C17" s="7">
        <v>-2.5</v>
      </c>
      <c r="D17" s="7">
        <f>ROUND(Rounding[[#This Row],[Score]],0)</f>
        <v>-3</v>
      </c>
    </row>
    <row r="18" spans="2:4" x14ac:dyDescent="0.45">
      <c r="B18" t="s">
        <v>74</v>
      </c>
      <c r="C18" s="7">
        <v>4</v>
      </c>
      <c r="D18" s="7">
        <f>ROUND(Rounding[[#This Row],[Score]],0)</f>
        <v>4</v>
      </c>
    </row>
    <row r="19" spans="2:4" x14ac:dyDescent="0.45">
      <c r="B19" t="s">
        <v>75</v>
      </c>
      <c r="C19" s="7">
        <v>3.5</v>
      </c>
      <c r="D19" s="7">
        <f>ROUND(Rounding[[#This Row],[Score]],0)</f>
        <v>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7A499-9356-4770-BF86-34197EC1F760}">
  <sheetPr codeName="Sheet4"/>
  <dimension ref="A1:Z19"/>
  <sheetViews>
    <sheetView showGridLines="0" workbookViewId="0"/>
  </sheetViews>
  <sheetFormatPr defaultRowHeight="14.25" x14ac:dyDescent="0.45"/>
  <cols>
    <col min="1" max="1" width="1.59765625" customWidth="1"/>
    <col min="2" max="2" width="22.73046875" bestFit="1" customWidth="1"/>
    <col min="3" max="26" width="12.265625" customWidth="1"/>
  </cols>
  <sheetData>
    <row r="1" spans="1:26" ht="30" customHeight="1" x14ac:dyDescent="0.45">
      <c r="A1" s="2"/>
      <c r="B1" s="3" t="s">
        <v>79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56</v>
      </c>
      <c r="C3" s="5" t="s">
        <v>77</v>
      </c>
    </row>
    <row r="4" spans="1:26" x14ac:dyDescent="0.45">
      <c r="B4" t="s">
        <v>60</v>
      </c>
      <c r="C4">
        <v>80</v>
      </c>
    </row>
    <row r="5" spans="1:26" x14ac:dyDescent="0.45">
      <c r="B5" t="s">
        <v>61</v>
      </c>
      <c r="C5">
        <v>71</v>
      </c>
    </row>
    <row r="6" spans="1:26" x14ac:dyDescent="0.45">
      <c r="B6" t="s">
        <v>62</v>
      </c>
      <c r="C6">
        <v>69</v>
      </c>
    </row>
    <row r="7" spans="1:26" x14ac:dyDescent="0.45">
      <c r="B7" t="s">
        <v>63</v>
      </c>
      <c r="C7">
        <v>92</v>
      </c>
    </row>
    <row r="8" spans="1:26" x14ac:dyDescent="0.45">
      <c r="B8" t="s">
        <v>64</v>
      </c>
      <c r="C8">
        <v>87</v>
      </c>
    </row>
    <row r="9" spans="1:26" x14ac:dyDescent="0.45">
      <c r="B9" t="s">
        <v>65</v>
      </c>
      <c r="C9">
        <v>79</v>
      </c>
    </row>
    <row r="10" spans="1:26" x14ac:dyDescent="0.45">
      <c r="B10" t="s">
        <v>66</v>
      </c>
      <c r="C10">
        <v>73</v>
      </c>
    </row>
    <row r="11" spans="1:26" x14ac:dyDescent="0.45">
      <c r="B11" t="s">
        <v>67</v>
      </c>
      <c r="C11">
        <v>71</v>
      </c>
    </row>
    <row r="12" spans="1:26" x14ac:dyDescent="0.45">
      <c r="B12" t="s">
        <v>68</v>
      </c>
      <c r="C12">
        <v>78</v>
      </c>
    </row>
    <row r="13" spans="1:26" x14ac:dyDescent="0.45">
      <c r="B13" t="s">
        <v>69</v>
      </c>
      <c r="C13">
        <v>85</v>
      </c>
    </row>
    <row r="14" spans="1:26" x14ac:dyDescent="0.45">
      <c r="B14" t="s">
        <v>70</v>
      </c>
      <c r="C14">
        <v>89</v>
      </c>
    </row>
    <row r="15" spans="1:26" x14ac:dyDescent="0.45">
      <c r="B15" t="s">
        <v>71</v>
      </c>
      <c r="C15">
        <v>80</v>
      </c>
    </row>
    <row r="16" spans="1:26" x14ac:dyDescent="0.45">
      <c r="B16" t="s">
        <v>72</v>
      </c>
      <c r="C16">
        <v>72</v>
      </c>
    </row>
    <row r="17" spans="2:3" x14ac:dyDescent="0.45">
      <c r="B17" t="s">
        <v>73</v>
      </c>
      <c r="C17">
        <v>88</v>
      </c>
    </row>
    <row r="18" spans="2:3" x14ac:dyDescent="0.45">
      <c r="B18" t="s">
        <v>74</v>
      </c>
      <c r="C18">
        <v>79</v>
      </c>
    </row>
    <row r="19" spans="2:3" x14ac:dyDescent="0.45">
      <c r="B19" t="s">
        <v>75</v>
      </c>
      <c r="C19">
        <v>71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62334D-F669-4D3D-9818-16FDC4ADCB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GroupKind</vt:lpstr>
      <vt:lpstr>MissingField</vt:lpstr>
      <vt:lpstr>Rounding</vt:lpstr>
      <vt:lpstr>RankKind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Proctor</dc:creator>
  <cp:keywords/>
  <dc:description/>
  <cp:lastModifiedBy>Mark Proctor</cp:lastModifiedBy>
  <cp:revision/>
  <dcterms:created xsi:type="dcterms:W3CDTF">2026-04-22T08:17:13Z</dcterms:created>
  <dcterms:modified xsi:type="dcterms:W3CDTF">2026-04-28T13:30:33Z</dcterms:modified>
  <cp:category/>
  <cp:contentStatus/>
</cp:coreProperties>
</file>